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lekarna-lj\llj\Uprava\Natasa\NATASA\2026 NMV RASTLINSKE DROGE NMV 8-2026\"/>
    </mc:Choice>
  </mc:AlternateContent>
  <xr:revisionPtr revIDLastSave="0" documentId="13_ncr:1_{E196AFF4-2A45-4DA9-82A2-51BB4A7790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azec 2a (povzetek)" sheetId="1" r:id="rId1"/>
    <sheet name="Obrazec 2" sheetId="2" r:id="rId2"/>
  </sheets>
  <definedNames>
    <definedName name="_xlnm.Print_Area" localSheetId="1">'Obrazec 2'!$A$1:$M$54</definedName>
    <definedName name="_xlnm.Print_Area" localSheetId="0">'Obrazec 2a (povzetek)'!$A$1:$C$51</definedName>
    <definedName name="_xlnm.Print_Titles" localSheetId="1">'Obrazec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2" l="1"/>
  <c r="J40" i="2"/>
  <c r="B38" i="1" s="1"/>
  <c r="C38" i="1" s="1"/>
  <c r="J39" i="2"/>
  <c r="B37" i="1" s="1"/>
  <c r="C37" i="1" s="1"/>
  <c r="J38" i="2"/>
  <c r="J37" i="2"/>
  <c r="J36" i="2"/>
  <c r="J35" i="2"/>
  <c r="J34" i="2"/>
  <c r="B32" i="1" s="1"/>
  <c r="C32" i="1" s="1"/>
  <c r="J33" i="2"/>
  <c r="B31" i="1" s="1"/>
  <c r="C31" i="1" s="1"/>
  <c r="J32" i="2"/>
  <c r="J31" i="2"/>
  <c r="J30" i="2"/>
  <c r="J29" i="2"/>
  <c r="J28" i="2"/>
  <c r="B26" i="1" s="1"/>
  <c r="C26" i="1" s="1"/>
  <c r="J27" i="2"/>
  <c r="B25" i="1" s="1"/>
  <c r="C25" i="1" s="1"/>
  <c r="J26" i="2"/>
  <c r="B24" i="1" s="1"/>
  <c r="C24" i="1" s="1"/>
  <c r="J25" i="2"/>
  <c r="J24" i="2"/>
  <c r="B22" i="1" s="1"/>
  <c r="C22" i="1" s="1"/>
  <c r="J23" i="2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21" i="1"/>
  <c r="A45" i="1"/>
  <c r="B23" i="1"/>
  <c r="C23" i="1" s="1"/>
  <c r="B27" i="1"/>
  <c r="C27" i="1" s="1"/>
  <c r="B28" i="1"/>
  <c r="C28" i="1" s="1"/>
  <c r="B29" i="1"/>
  <c r="C29" i="1" s="1"/>
  <c r="B30" i="1"/>
  <c r="C30" i="1" s="1"/>
  <c r="B33" i="1"/>
  <c r="C33" i="1" s="1"/>
  <c r="B34" i="1"/>
  <c r="C34" i="1" s="1"/>
  <c r="B35" i="1"/>
  <c r="C35" i="1" s="1"/>
  <c r="B36" i="1"/>
  <c r="C36" i="1" s="1"/>
  <c r="B39" i="1"/>
  <c r="C39" i="1" s="1"/>
  <c r="B21" i="1"/>
  <c r="B41" i="1" l="1"/>
  <c r="C4" i="1"/>
  <c r="C3" i="1"/>
  <c r="C21" i="1" l="1"/>
  <c r="C41" i="1" s="1"/>
</calcChain>
</file>

<file path=xl/sharedStrings.xml><?xml version="1.0" encoding="utf-8"?>
<sst xmlns="http://schemas.openxmlformats.org/spreadsheetml/2006/main" count="197" uniqueCount="102">
  <si>
    <t>Obrazec 2a</t>
  </si>
  <si>
    <t>Ponudbeni predračun št.  ___________</t>
  </si>
  <si>
    <t xml:space="preserve">Naročnik: </t>
  </si>
  <si>
    <t xml:space="preserve">LEKARNA LJUBLJANA, Komenskega ulica 11, 1000 Ljubljana </t>
  </si>
  <si>
    <t>Ponudnik:</t>
  </si>
  <si>
    <t xml:space="preserve">POVZETEK </t>
  </si>
  <si>
    <t>Naroča: LEKARNA-lekarna / GL-Galenski laboratorij</t>
  </si>
  <si>
    <t>Farmacevtska surovina</t>
  </si>
  <si>
    <t>Specifikacija / zahteve</t>
  </si>
  <si>
    <t>Oznaka</t>
  </si>
  <si>
    <t>Pakiranje</t>
  </si>
  <si>
    <t xml:space="preserve">Okvirna letna količina </t>
  </si>
  <si>
    <t>Enota</t>
  </si>
  <si>
    <t>Cena/enoto               v € brez DDV</t>
  </si>
  <si>
    <t>Vrednost                            v € brez DDV</t>
  </si>
  <si>
    <t>Opomba:                                                                                     dovoljen odstop od navedenega pakiranja</t>
  </si>
  <si>
    <t>Ponujeno pakiranje:</t>
  </si>
  <si>
    <t>Navedba ponujenih prozvajalcev substance</t>
  </si>
  <si>
    <t>(1)</t>
  </si>
  <si>
    <t>(2)</t>
  </si>
  <si>
    <t>(3) = (1) x (2)</t>
  </si>
  <si>
    <t>LEKARNA</t>
  </si>
  <si>
    <t>Ph. Eur.</t>
  </si>
  <si>
    <t>kos</t>
  </si>
  <si>
    <t>Odstop od navedenega pakiranja ni dovoljen.</t>
  </si>
  <si>
    <t>GL</t>
  </si>
  <si>
    <t>1 kg</t>
  </si>
  <si>
    <t>kg</t>
  </si>
  <si>
    <t>Ph.Eur.</t>
  </si>
  <si>
    <t>RD</t>
  </si>
  <si>
    <t>Althaeae radix, Ph.Eur.</t>
  </si>
  <si>
    <t>Anisi fructus, Ph.Eur.</t>
  </si>
  <si>
    <t>prehrambeni</t>
  </si>
  <si>
    <t>Cinnamomi cortex</t>
  </si>
  <si>
    <t>Myrtilli fructus, siccus, Ph.Eur.</t>
  </si>
  <si>
    <t xml:space="preserve">Plantaginis lanceolatae folium, Ph.Eur. </t>
  </si>
  <si>
    <t>Primulae radix, Ph.Eur.</t>
  </si>
  <si>
    <t>Sennae folium, Ph.Eur.</t>
  </si>
  <si>
    <t>Thymi herba, Ph.Eur.</t>
  </si>
  <si>
    <t>Uvae ursi folium, Ph.Eur.</t>
  </si>
  <si>
    <t>Valerianae radix, Ph.Eur.</t>
  </si>
  <si>
    <t>Žig in podpis ponudnika:</t>
  </si>
  <si>
    <t>V ______________________, dne ______</t>
  </si>
  <si>
    <t>OBRAZEC PREDRAČUNA</t>
  </si>
  <si>
    <t>Obrazec 2</t>
  </si>
  <si>
    <t>Vsebine obrazca predračuna ni dovoljeno spreminjati!</t>
  </si>
  <si>
    <t>Opomba: dovoljen odstop od navedenega pakiranja:</t>
  </si>
  <si>
    <t>Naročnik je v stoplcu H navedel želeno pakiranje posameznih artiklov. V stoplcu M je pri vsakem od artiklov navedeno ali je odstop od želenega pakiranja dopusten in če je dopusten je naveden dopusten  % odstopa.  Ponudnik mora v stolpcu N navesti ponujeno pakiranje.</t>
  </si>
  <si>
    <r>
      <t xml:space="preserve">Naročnik: </t>
    </r>
    <r>
      <rPr>
        <b/>
        <sz val="10"/>
        <rFont val="Arial"/>
        <family val="2"/>
        <charset val="238"/>
      </rPr>
      <t xml:space="preserve">LEKARNA LJUBLJANA, Komenskega ulica 11, 1000 Ljubljana </t>
    </r>
  </si>
  <si>
    <t>Rastlinske droge</t>
  </si>
  <si>
    <t>Letna vrednost
v EUR brez DDV</t>
  </si>
  <si>
    <t>Millefolii herba, Ph.Eur.</t>
  </si>
  <si>
    <t>3-letna vrednost
v EUR brez DDV</t>
  </si>
  <si>
    <r>
      <t xml:space="preserve">Opis predmeta naročila: </t>
    </r>
    <r>
      <rPr>
        <b/>
        <sz val="10"/>
        <rFont val="Arial"/>
        <family val="2"/>
        <charset val="238"/>
      </rPr>
      <t>Nakup rastlinskih drog</t>
    </r>
  </si>
  <si>
    <t>Predračun je sestavni del in priloga ponudbe, s katero se prijavljamo na naročilo male vrednosti za nakup rastlinskih drog za naročnika Lekarna Ljubljana.</t>
  </si>
  <si>
    <t>2836-3/2026</t>
  </si>
  <si>
    <r>
      <t xml:space="preserve">Opis predmeta naročila: </t>
    </r>
    <r>
      <rPr>
        <b/>
        <sz val="10"/>
        <rFont val="Arial"/>
        <family val="2"/>
        <charset val="238"/>
      </rPr>
      <t>Nakup rastlinskih drog</t>
    </r>
    <r>
      <rPr>
        <sz val="10"/>
        <rFont val="Arial"/>
        <family val="2"/>
        <charset val="238"/>
      </rPr>
      <t xml:space="preserve"> (xx sklopov)</t>
    </r>
  </si>
  <si>
    <t>Zap št. sklopa</t>
  </si>
  <si>
    <t>Potrjujemo, da smo ponudbo oblikovali pod pogoji dokumentacije št. 2836-3/2026 z dne 7.7.2026.</t>
  </si>
  <si>
    <t xml:space="preserve">Naziv sklopa: </t>
  </si>
  <si>
    <t>Sklop: 1</t>
  </si>
  <si>
    <t>10 - 20 kg</t>
  </si>
  <si>
    <t>Dovoljen odstop od navedenega pakiranja ± 30 %.</t>
  </si>
  <si>
    <t>Sklop: 2</t>
  </si>
  <si>
    <t>Ph. Eur./ prehrambeni</t>
  </si>
  <si>
    <t>1 - 6 kg</t>
  </si>
  <si>
    <t>Dovoljen odstop od navedenega pakiranja ± 70 %.</t>
  </si>
  <si>
    <t>Sklop: 3</t>
  </si>
  <si>
    <t>1 - 16 kg</t>
  </si>
  <si>
    <t>Sklop: 4</t>
  </si>
  <si>
    <t>1 - 7 kg</t>
  </si>
  <si>
    <t>Dovoljen odstop od navedenega pakiranja ± 40 %.</t>
  </si>
  <si>
    <t>Sklop: 5</t>
  </si>
  <si>
    <t>1 - 2 kg</t>
  </si>
  <si>
    <t>Dovoljen odstop od navedenega pakiranja ± 50 %.</t>
  </si>
  <si>
    <t>Sklop: 6</t>
  </si>
  <si>
    <t>1 - 5 kg</t>
  </si>
  <si>
    <t>Sklop: 7</t>
  </si>
  <si>
    <t>Sklop: 8</t>
  </si>
  <si>
    <t>Sklop: 9</t>
  </si>
  <si>
    <t>Sklop: 10</t>
  </si>
  <si>
    <t>1 - 3 kg</t>
  </si>
  <si>
    <t>Sklop: 11</t>
  </si>
  <si>
    <t>Sklop: 12</t>
  </si>
  <si>
    <t>Sklop: 13</t>
  </si>
  <si>
    <t>1 - 10 kg</t>
  </si>
  <si>
    <t>Sklop: 14</t>
  </si>
  <si>
    <t>Sklop: 15</t>
  </si>
  <si>
    <t>Sklop: 16</t>
  </si>
  <si>
    <t>Sklop: 17</t>
  </si>
  <si>
    <t>1 - 15 kg</t>
  </si>
  <si>
    <t>Sklop: 18</t>
  </si>
  <si>
    <t>Sklop: 19</t>
  </si>
  <si>
    <t xml:space="preserve">Skupna ponudbena vrednost za sklope za katere oddajamo ponudbo: </t>
  </si>
  <si>
    <t>Povzetek predračuna je sestavni del in priloga ponudbe, s katero se prijavljamo na naročilo male vrednosti za nakup rastlinskih drog (19 sklopov) za naročnika Lekarna Ljubljana.</t>
  </si>
  <si>
    <t>Angelicae radix, Ph.Eur.</t>
  </si>
  <si>
    <t>Aurantii amari epica.et mesoca., Ph.Eur.</t>
  </si>
  <si>
    <t>Caryophylli flos, prehrambeni</t>
  </si>
  <si>
    <t>Cichorii radix</t>
  </si>
  <si>
    <t>Gentianae radix, Ph.Eur.</t>
  </si>
  <si>
    <t>Melissae folium, Ph.Eur.</t>
  </si>
  <si>
    <t>Silybi mariani fructus, Ph.Eur.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</si>
</sst>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00"/>
    <numFmt numFmtId="165" formatCode="d/m/yyyy;@"/>
    <numFmt numFmtId="166" formatCode="#,##0.0000\ &quot;€&quot;"/>
    <numFmt numFmtId="167" formatCode="0.0000"/>
    <numFmt numFmtId="168" formatCode="_-* #,##0.0000\ [$€-1]_-;\-* #,##0.0000\ [$€-1]_-;_-* &quot;-&quot;??\ [$€-1]_-;_-@_-"/>
    <numFmt numFmtId="169" formatCode="_-* #,##0.0000_-;\-* #,##0.0000_-;_-* &quot;-&quot;??_-;_-@_-"/>
    <numFmt numFmtId="170" formatCode="_-* #,##0.00\ _S_I_T_-;\-* #,##0.00\ _S_I_T_-;_-* &quot;-&quot;??\ _S_I_T_-;_-@_-"/>
    <numFmt numFmtId="171" formatCode="#,##0.0000\ [$€-1]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u/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name val="Verdana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/>
      <top/>
      <bottom style="medium">
        <color rgb="FFBFBFBF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  <protection locked="0"/>
    </xf>
    <xf numFmtId="164" fontId="3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4" fontId="4" fillId="0" borderId="0" xfId="0" applyNumberFormat="1" applyFont="1" applyAlignment="1" applyProtection="1">
      <alignment horizontal="right" vertical="center" wrapText="1"/>
      <protection locked="0"/>
    </xf>
    <xf numFmtId="164" fontId="4" fillId="0" borderId="0" xfId="0" applyNumberFormat="1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165" fontId="4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166" fontId="4" fillId="0" borderId="0" xfId="0" applyNumberFormat="1" applyFont="1" applyAlignment="1">
      <alignment horizontal="right" wrapText="1"/>
    </xf>
    <xf numFmtId="167" fontId="4" fillId="0" borderId="0" xfId="0" applyNumberFormat="1" applyFont="1" applyAlignment="1">
      <alignment wrapText="1"/>
    </xf>
    <xf numFmtId="0" fontId="4" fillId="0" borderId="0" xfId="0" applyFont="1"/>
    <xf numFmtId="0" fontId="4" fillId="0" borderId="3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168" fontId="6" fillId="0" borderId="0" xfId="0" applyNumberFormat="1" applyFont="1" applyAlignment="1" applyProtection="1">
      <alignment vertical="center"/>
      <protection locked="0"/>
    </xf>
    <xf numFmtId="168" fontId="6" fillId="0" borderId="0" xfId="0" applyNumberFormat="1" applyFont="1" applyAlignment="1" applyProtection="1">
      <alignment horizontal="left" vertical="center"/>
      <protection locked="0"/>
    </xf>
    <xf numFmtId="49" fontId="4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167" fontId="4" fillId="0" borderId="0" xfId="0" applyNumberFormat="1" applyFont="1" applyAlignment="1">
      <alignment vertical="center" wrapText="1"/>
    </xf>
    <xf numFmtId="168" fontId="3" fillId="2" borderId="4" xfId="0" applyNumberFormat="1" applyFont="1" applyFill="1" applyBorder="1" applyAlignment="1">
      <alignment vertical="center"/>
    </xf>
    <xf numFmtId="0" fontId="4" fillId="2" borderId="5" xfId="0" applyFont="1" applyFill="1" applyBorder="1" applyAlignment="1" applyProtection="1">
      <alignment vertical="center" wrapText="1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right" vertical="center" wrapText="1"/>
      <protection locked="0"/>
    </xf>
    <xf numFmtId="2" fontId="4" fillId="2" borderId="5" xfId="0" applyNumberFormat="1" applyFont="1" applyFill="1" applyBorder="1" applyAlignment="1" applyProtection="1">
      <alignment vertical="center" wrapText="1"/>
      <protection locked="0"/>
    </xf>
    <xf numFmtId="4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166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166" fontId="4" fillId="2" borderId="6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0" xfId="0" applyNumberFormat="1" applyFont="1" applyAlignment="1">
      <alignment wrapText="1"/>
    </xf>
    <xf numFmtId="2" fontId="4" fillId="0" borderId="0" xfId="0" applyNumberFormat="1" applyFont="1" applyAlignment="1">
      <alignment wrapText="1"/>
    </xf>
    <xf numFmtId="2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 wrapText="1"/>
    </xf>
    <xf numFmtId="168" fontId="6" fillId="0" borderId="2" xfId="0" applyNumberFormat="1" applyFont="1" applyBorder="1" applyAlignment="1" applyProtection="1">
      <alignment vertic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right" vertical="center" wrapText="1"/>
      <protection locked="0"/>
    </xf>
    <xf numFmtId="2" fontId="4" fillId="0" borderId="1" xfId="0" applyNumberFormat="1" applyFont="1" applyBorder="1" applyAlignment="1" applyProtection="1">
      <alignment horizontal="right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168" fontId="4" fillId="0" borderId="1" xfId="2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2" fontId="4" fillId="0" borderId="0" xfId="0" applyNumberFormat="1" applyFont="1" applyAlignment="1" applyProtection="1">
      <alignment horizontal="right" vertical="center" wrapText="1"/>
      <protection locked="0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168" fontId="4" fillId="0" borderId="0" xfId="2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66" fontId="4" fillId="0" borderId="0" xfId="0" quotePrefix="1" applyNumberFormat="1" applyFont="1" applyAlignment="1">
      <alignment horizontal="center" vertical="center" wrapText="1"/>
    </xf>
    <xf numFmtId="168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right" vertical="center" wrapText="1"/>
    </xf>
    <xf numFmtId="0" fontId="6" fillId="0" borderId="0" xfId="0" applyFont="1" applyAlignment="1" applyProtection="1">
      <alignment horizontal="justify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167" fontId="6" fillId="0" borderId="0" xfId="0" applyNumberFormat="1" applyFont="1" applyAlignment="1" applyProtection="1">
      <alignment vertical="center" wrapText="1"/>
      <protection locked="0"/>
    </xf>
    <xf numFmtId="164" fontId="6" fillId="0" borderId="0" xfId="0" applyNumberFormat="1" applyFont="1" applyAlignment="1">
      <alignment vertical="center" wrapText="1"/>
    </xf>
    <xf numFmtId="167" fontId="6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horizontal="right" vertical="center" wrapText="1"/>
    </xf>
    <xf numFmtId="168" fontId="7" fillId="0" borderId="0" xfId="0" applyNumberFormat="1" applyFont="1" applyAlignment="1">
      <alignment horizontal="center" vertical="center" wrapText="1"/>
    </xf>
    <xf numFmtId="0" fontId="6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64" fontId="6" fillId="0" borderId="2" xfId="0" applyNumberFormat="1" applyFont="1" applyBorder="1" applyAlignment="1" applyProtection="1">
      <alignment vertical="center"/>
      <protection locked="0"/>
    </xf>
    <xf numFmtId="168" fontId="4" fillId="0" borderId="3" xfId="0" applyNumberFormat="1" applyFont="1" applyBorder="1" applyAlignment="1">
      <alignment vertical="center"/>
    </xf>
    <xf numFmtId="169" fontId="4" fillId="0" borderId="3" xfId="1" applyNumberFormat="1" applyFont="1" applyFill="1" applyBorder="1" applyAlignment="1" applyProtection="1">
      <alignment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2" fontId="4" fillId="0" borderId="3" xfId="0" quotePrefix="1" applyNumberFormat="1" applyFont="1" applyBorder="1" applyAlignment="1">
      <alignment horizontal="center" vertical="center" wrapText="1"/>
    </xf>
    <xf numFmtId="166" fontId="4" fillId="0" borderId="3" xfId="0" quotePrefix="1" applyNumberFormat="1" applyFont="1" applyBorder="1" applyAlignment="1">
      <alignment horizontal="center" vertical="center" wrapText="1"/>
    </xf>
    <xf numFmtId="166" fontId="4" fillId="0" borderId="0" xfId="0" applyNumberFormat="1" applyFont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vertical="center" wrapText="1"/>
    </xf>
    <xf numFmtId="166" fontId="4" fillId="0" borderId="3" xfId="0" applyNumberFormat="1" applyFont="1" applyBorder="1" applyAlignment="1">
      <alignment vertical="center"/>
    </xf>
    <xf numFmtId="171" fontId="4" fillId="0" borderId="3" xfId="2" applyNumberFormat="1" applyFont="1" applyFill="1" applyBorder="1" applyAlignment="1" applyProtection="1">
      <alignment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168" fontId="6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left" vertical="center" wrapText="1"/>
    </xf>
    <xf numFmtId="168" fontId="4" fillId="0" borderId="13" xfId="0" applyNumberFormat="1" applyFont="1" applyBorder="1" applyAlignment="1">
      <alignment vertical="center" wrapText="1"/>
    </xf>
    <xf numFmtId="169" fontId="4" fillId="0" borderId="13" xfId="1" applyNumberFormat="1" applyFont="1" applyFill="1" applyBorder="1" applyAlignment="1" applyProtection="1">
      <alignment vertical="center" wrapText="1"/>
    </xf>
    <xf numFmtId="4" fontId="4" fillId="0" borderId="0" xfId="0" applyNumberFormat="1" applyFont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</cellXfs>
  <cellStyles count="3">
    <cellStyle name="Navadno" xfId="0" builtinId="0"/>
    <cellStyle name="Vejica" xfId="1" builtinId="3"/>
    <cellStyle name="Vejica 2" xfId="2" xr:uid="{6F177DF6-C0FC-46F2-A526-E1A97BAE6D59}"/>
  </cellStyles>
  <dxfs count="0"/>
  <tableStyles count="0" defaultTableStyle="TableStyleMedium2" defaultPivotStyle="PivotStyleLight16"/>
  <colors>
    <mruColors>
      <color rgb="FFFED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abSelected="1" topLeftCell="A21" workbookViewId="0">
      <selection activeCell="A39" sqref="A39"/>
    </sheetView>
  </sheetViews>
  <sheetFormatPr defaultRowHeight="12.75" x14ac:dyDescent="0.2"/>
  <cols>
    <col min="1" max="1" width="41.5703125" style="18" customWidth="1"/>
    <col min="2" max="2" width="28.7109375" style="18" customWidth="1"/>
    <col min="3" max="3" width="27.85546875" style="18" customWidth="1"/>
    <col min="4" max="4" width="21.5703125" style="19" customWidth="1"/>
    <col min="5" max="5" width="34.42578125" style="20" customWidth="1"/>
    <col min="6" max="6" width="27" style="21" customWidth="1"/>
    <col min="7" max="7" width="28.140625" style="21" customWidth="1"/>
    <col min="8" max="16384" width="9.140625" style="21"/>
  </cols>
  <sheetData>
    <row r="1" spans="1:4" s="5" customFormat="1" ht="13.5" thickBot="1" x14ac:dyDescent="0.3">
      <c r="A1" s="1" t="s">
        <v>5</v>
      </c>
      <c r="B1" s="2"/>
      <c r="C1" s="3"/>
    </row>
    <row r="2" spans="1:4" s="5" customFormat="1" x14ac:dyDescent="0.25">
      <c r="A2" s="6"/>
      <c r="B2" s="7"/>
      <c r="C2" s="4" t="s">
        <v>0</v>
      </c>
    </row>
    <row r="3" spans="1:4" s="5" customFormat="1" x14ac:dyDescent="0.25">
      <c r="A3" s="6"/>
      <c r="B3" s="7"/>
      <c r="C3" s="8" t="str">
        <f>+'Obrazec 2'!J3</f>
        <v>2836-3/2026</v>
      </c>
    </row>
    <row r="4" spans="1:4" s="5" customFormat="1" x14ac:dyDescent="0.25">
      <c r="A4" s="10" t="s">
        <v>53</v>
      </c>
      <c r="B4" s="7"/>
      <c r="C4" s="11">
        <f>+'Obrazec 2'!J4</f>
        <v>46210</v>
      </c>
    </row>
    <row r="5" spans="1:4" s="5" customFormat="1" x14ac:dyDescent="0.25">
      <c r="A5" s="10"/>
      <c r="B5" s="7"/>
      <c r="C5" s="9"/>
    </row>
    <row r="6" spans="1:4" s="5" customFormat="1" x14ac:dyDescent="0.25">
      <c r="A6" s="6"/>
      <c r="B6" s="7"/>
      <c r="C6" s="7"/>
      <c r="D6" s="9"/>
    </row>
    <row r="7" spans="1:4" s="5" customFormat="1" x14ac:dyDescent="0.25">
      <c r="A7" s="10" t="s">
        <v>1</v>
      </c>
      <c r="B7" s="7"/>
      <c r="C7" s="7"/>
      <c r="D7" s="9"/>
    </row>
    <row r="8" spans="1:4" s="5" customFormat="1" x14ac:dyDescent="0.25">
      <c r="A8" s="10"/>
      <c r="B8" s="7"/>
      <c r="C8" s="7"/>
      <c r="D8" s="9"/>
    </row>
    <row r="9" spans="1:4" s="5" customFormat="1" x14ac:dyDescent="0.25">
      <c r="A9" s="6"/>
      <c r="B9" s="7"/>
      <c r="C9" s="7"/>
      <c r="D9" s="9"/>
    </row>
    <row r="10" spans="1:4" s="5" customFormat="1" x14ac:dyDescent="0.25">
      <c r="A10" s="12" t="s">
        <v>48</v>
      </c>
      <c r="B10" s="13"/>
      <c r="C10" s="14"/>
    </row>
    <row r="11" spans="1:4" s="5" customFormat="1" x14ac:dyDescent="0.25">
      <c r="A11" s="12"/>
      <c r="B11" s="14"/>
      <c r="C11" s="14"/>
    </row>
    <row r="12" spans="1:4" s="5" customFormat="1" x14ac:dyDescent="0.25">
      <c r="A12" s="13"/>
    </row>
    <row r="13" spans="1:4" s="5" customFormat="1" x14ac:dyDescent="0.25">
      <c r="A13" s="12" t="s">
        <v>4</v>
      </c>
      <c r="B13" s="15"/>
      <c r="C13" s="16"/>
    </row>
    <row r="14" spans="1:4" s="5" customFormat="1" x14ac:dyDescent="0.25">
      <c r="A14" s="17"/>
      <c r="B14" s="15"/>
      <c r="C14" s="16"/>
    </row>
    <row r="15" spans="1:4" s="5" customFormat="1" x14ac:dyDescent="0.25">
      <c r="A15" s="17"/>
      <c r="B15" s="15"/>
      <c r="C15" s="16"/>
    </row>
    <row r="16" spans="1:4" s="5" customFormat="1" x14ac:dyDescent="0.25">
      <c r="A16" s="17"/>
      <c r="B16" s="16"/>
      <c r="C16" s="16"/>
    </row>
    <row r="17" spans="1:4" s="5" customFormat="1" x14ac:dyDescent="0.25">
      <c r="A17" s="17"/>
      <c r="B17" s="16"/>
      <c r="C17" s="16"/>
    </row>
    <row r="18" spans="1:4" s="5" customFormat="1" x14ac:dyDescent="0.25">
      <c r="A18" s="17"/>
      <c r="B18" s="16"/>
      <c r="C18" s="16"/>
    </row>
    <row r="20" spans="1:4" ht="25.5" x14ac:dyDescent="0.2">
      <c r="A20" s="22" t="s">
        <v>59</v>
      </c>
      <c r="B20" s="38" t="s">
        <v>50</v>
      </c>
      <c r="C20" s="38" t="s">
        <v>52</v>
      </c>
    </row>
    <row r="21" spans="1:4" s="12" customFormat="1" ht="24.95" customHeight="1" x14ac:dyDescent="0.25">
      <c r="A21" s="83" t="str">
        <f>_xlfn.CONCAT('Obrazec 2'!B23,":"," ",'Obrazec 2'!C23)</f>
        <v>Sklop: 1: Althaeae radix, Ph.Eur.</v>
      </c>
      <c r="B21" s="84">
        <f>+'Obrazec 2'!J23</f>
        <v>0</v>
      </c>
      <c r="C21" s="84">
        <f>+B21*3</f>
        <v>0</v>
      </c>
      <c r="D21" s="89"/>
    </row>
    <row r="22" spans="1:4" s="12" customFormat="1" ht="24.95" customHeight="1" x14ac:dyDescent="0.25">
      <c r="A22" s="83" t="str">
        <f>_xlfn.CONCAT('Obrazec 2'!B24,":"," ",'Obrazec 2'!C24)</f>
        <v>Sklop: 2: Angelicae radix, Ph.Eur.</v>
      </c>
      <c r="B22" s="84">
        <f>+'Obrazec 2'!J24</f>
        <v>0</v>
      </c>
      <c r="C22" s="84">
        <f t="shared" ref="C22:C39" si="0">+B22*3</f>
        <v>0</v>
      </c>
      <c r="D22" s="89"/>
    </row>
    <row r="23" spans="1:4" s="12" customFormat="1" ht="24.95" customHeight="1" x14ac:dyDescent="0.25">
      <c r="A23" s="83" t="str">
        <f>_xlfn.CONCAT('Obrazec 2'!B25,":"," ",'Obrazec 2'!C25)</f>
        <v>Sklop: 3: Anisi fructus, Ph.Eur.</v>
      </c>
      <c r="B23" s="84">
        <f>+'Obrazec 2'!J25</f>
        <v>0</v>
      </c>
      <c r="C23" s="84">
        <f t="shared" si="0"/>
        <v>0</v>
      </c>
      <c r="D23" s="89"/>
    </row>
    <row r="24" spans="1:4" s="12" customFormat="1" ht="24.95" customHeight="1" x14ac:dyDescent="0.25">
      <c r="A24" s="83" t="str">
        <f>_xlfn.CONCAT('Obrazec 2'!B26,":"," ",'Obrazec 2'!C26)</f>
        <v>Sklop: 4: Aurantii amari epica.et mesoca., Ph.Eur.</v>
      </c>
      <c r="B24" s="84">
        <f>+'Obrazec 2'!J26</f>
        <v>0</v>
      </c>
      <c r="C24" s="84">
        <f t="shared" si="0"/>
        <v>0</v>
      </c>
      <c r="D24" s="89"/>
    </row>
    <row r="25" spans="1:4" s="12" customFormat="1" ht="24.95" customHeight="1" x14ac:dyDescent="0.25">
      <c r="A25" s="83" t="str">
        <f>_xlfn.CONCAT('Obrazec 2'!B27,":"," ",'Obrazec 2'!C27)</f>
        <v>Sklop: 5: Caryophylli flos, prehrambeni</v>
      </c>
      <c r="B25" s="84">
        <f>+'Obrazec 2'!J27</f>
        <v>0</v>
      </c>
      <c r="C25" s="84">
        <f t="shared" si="0"/>
        <v>0</v>
      </c>
      <c r="D25" s="89"/>
    </row>
    <row r="26" spans="1:4" s="12" customFormat="1" ht="24.95" customHeight="1" x14ac:dyDescent="0.25">
      <c r="A26" s="83" t="str">
        <f>_xlfn.CONCAT('Obrazec 2'!B28,":"," ",'Obrazec 2'!C28)</f>
        <v>Sklop: 6: Cichorii radix</v>
      </c>
      <c r="B26" s="84">
        <f>+'Obrazec 2'!J28</f>
        <v>0</v>
      </c>
      <c r="C26" s="84">
        <f t="shared" si="0"/>
        <v>0</v>
      </c>
      <c r="D26" s="89"/>
    </row>
    <row r="27" spans="1:4" s="12" customFormat="1" ht="24.95" customHeight="1" x14ac:dyDescent="0.25">
      <c r="A27" s="83" t="str">
        <f>_xlfn.CONCAT('Obrazec 2'!B29,":"," ",'Obrazec 2'!C29)</f>
        <v>Sklop: 7: Cinnamomi cortex</v>
      </c>
      <c r="B27" s="84">
        <f>+'Obrazec 2'!J29</f>
        <v>0</v>
      </c>
      <c r="C27" s="84">
        <f t="shared" si="0"/>
        <v>0</v>
      </c>
      <c r="D27" s="89"/>
    </row>
    <row r="28" spans="1:4" s="12" customFormat="1" ht="24.95" customHeight="1" x14ac:dyDescent="0.25">
      <c r="A28" s="83" t="str">
        <f>_xlfn.CONCAT('Obrazec 2'!B30,":"," ",'Obrazec 2'!C30)</f>
        <v>Sklop: 8: Gentianae radix, Ph.Eur.</v>
      </c>
      <c r="B28" s="84">
        <f>+'Obrazec 2'!J30</f>
        <v>0</v>
      </c>
      <c r="C28" s="84">
        <f t="shared" si="0"/>
        <v>0</v>
      </c>
      <c r="D28" s="89"/>
    </row>
    <row r="29" spans="1:4" s="12" customFormat="1" ht="24.95" customHeight="1" x14ac:dyDescent="0.25">
      <c r="A29" s="83" t="str">
        <f>_xlfn.CONCAT('Obrazec 2'!B31,":"," ",'Obrazec 2'!C31)</f>
        <v>Sklop: 9: Melissae folium, Ph.Eur.</v>
      </c>
      <c r="B29" s="84">
        <f>+'Obrazec 2'!J31</f>
        <v>0</v>
      </c>
      <c r="C29" s="84">
        <f t="shared" si="0"/>
        <v>0</v>
      </c>
      <c r="D29" s="89"/>
    </row>
    <row r="30" spans="1:4" s="12" customFormat="1" ht="24.95" customHeight="1" x14ac:dyDescent="0.25">
      <c r="A30" s="83" t="str">
        <f>_xlfn.CONCAT('Obrazec 2'!B32,":"," ",'Obrazec 2'!C32)</f>
        <v>Sklop: 10: Millefolii herba, Ph.Eur.</v>
      </c>
      <c r="B30" s="84">
        <f>+'Obrazec 2'!J32</f>
        <v>0</v>
      </c>
      <c r="C30" s="84">
        <f t="shared" si="0"/>
        <v>0</v>
      </c>
      <c r="D30" s="89"/>
    </row>
    <row r="31" spans="1:4" s="12" customFormat="1" ht="24.95" customHeight="1" x14ac:dyDescent="0.25">
      <c r="A31" s="83" t="str">
        <f>_xlfn.CONCAT('Obrazec 2'!B33,":"," ",'Obrazec 2'!C33)</f>
        <v>Sklop: 11: Myrtilli fructus, siccus, Ph.Eur.</v>
      </c>
      <c r="B31" s="84">
        <f>+'Obrazec 2'!J33</f>
        <v>0</v>
      </c>
      <c r="C31" s="84">
        <f t="shared" si="0"/>
        <v>0</v>
      </c>
      <c r="D31" s="89"/>
    </row>
    <row r="32" spans="1:4" s="12" customFormat="1" ht="24.95" customHeight="1" x14ac:dyDescent="0.25">
      <c r="A32" s="83" t="str">
        <f>_xlfn.CONCAT('Obrazec 2'!B34,":"," ",'Obrazec 2'!C34)</f>
        <v xml:space="preserve">Sklop: 12: Plantaginis lanceolatae folium, Ph.Eur. </v>
      </c>
      <c r="B32" s="84">
        <f>+'Obrazec 2'!J34</f>
        <v>0</v>
      </c>
      <c r="C32" s="84">
        <f t="shared" si="0"/>
        <v>0</v>
      </c>
      <c r="D32" s="89"/>
    </row>
    <row r="33" spans="1:9" s="12" customFormat="1" ht="24.95" customHeight="1" x14ac:dyDescent="0.25">
      <c r="A33" s="83" t="str">
        <f>_xlfn.CONCAT('Obrazec 2'!B35,":"," ",'Obrazec 2'!C35)</f>
        <v>Sklop: 13: Primulae radix, Ph.Eur.</v>
      </c>
      <c r="B33" s="84">
        <f>+'Obrazec 2'!J35</f>
        <v>0</v>
      </c>
      <c r="C33" s="84">
        <f t="shared" si="0"/>
        <v>0</v>
      </c>
      <c r="D33" s="89"/>
    </row>
    <row r="34" spans="1:9" s="12" customFormat="1" ht="24.95" customHeight="1" x14ac:dyDescent="0.25">
      <c r="A34" s="83" t="str">
        <f>_xlfn.CONCAT('Obrazec 2'!B36,":"," ",'Obrazec 2'!C36)</f>
        <v>Sklop: 14: Sennae folium, Ph.Eur.</v>
      </c>
      <c r="B34" s="84">
        <f>+'Obrazec 2'!J36</f>
        <v>0</v>
      </c>
      <c r="C34" s="84">
        <f t="shared" si="0"/>
        <v>0</v>
      </c>
      <c r="D34" s="89"/>
    </row>
    <row r="35" spans="1:9" s="12" customFormat="1" ht="24.95" customHeight="1" x14ac:dyDescent="0.25">
      <c r="A35" s="83" t="str">
        <f>_xlfn.CONCAT('Obrazec 2'!B37,":"," ",'Obrazec 2'!C37)</f>
        <v>Sklop: 15: Sennae folium, Ph.Eur.</v>
      </c>
      <c r="B35" s="84">
        <f>+'Obrazec 2'!J37</f>
        <v>0</v>
      </c>
      <c r="C35" s="84">
        <f t="shared" si="0"/>
        <v>0</v>
      </c>
      <c r="D35" s="89"/>
    </row>
    <row r="36" spans="1:9" s="12" customFormat="1" ht="24.95" customHeight="1" x14ac:dyDescent="0.25">
      <c r="A36" s="83" t="str">
        <f>_xlfn.CONCAT('Obrazec 2'!B38,":"," ",'Obrazec 2'!C38)</f>
        <v>Sklop: 16: Silybi mariani fructus, Ph.Eur.</v>
      </c>
      <c r="B36" s="84">
        <f>+'Obrazec 2'!J38</f>
        <v>0</v>
      </c>
      <c r="C36" s="84">
        <f t="shared" si="0"/>
        <v>0</v>
      </c>
      <c r="D36" s="89"/>
    </row>
    <row r="37" spans="1:9" s="12" customFormat="1" ht="24.95" customHeight="1" x14ac:dyDescent="0.25">
      <c r="A37" s="83" t="str">
        <f>_xlfn.CONCAT('Obrazec 2'!B39,":"," ",'Obrazec 2'!C39)</f>
        <v>Sklop: 17: Thymi herba, Ph.Eur.</v>
      </c>
      <c r="B37" s="84">
        <f>+'Obrazec 2'!J39</f>
        <v>0</v>
      </c>
      <c r="C37" s="84">
        <f t="shared" si="0"/>
        <v>0</v>
      </c>
      <c r="D37" s="89"/>
    </row>
    <row r="38" spans="1:9" s="12" customFormat="1" ht="24.95" customHeight="1" x14ac:dyDescent="0.25">
      <c r="A38" s="83" t="str">
        <f>_xlfn.CONCAT('Obrazec 2'!B40,":"," ",'Obrazec 2'!C40)</f>
        <v>Sklop: 18: Uvae ursi folium, Ph.Eur.</v>
      </c>
      <c r="B38" s="84">
        <f>+'Obrazec 2'!J40</f>
        <v>0</v>
      </c>
      <c r="C38" s="84">
        <f t="shared" si="0"/>
        <v>0</v>
      </c>
      <c r="D38" s="89"/>
    </row>
    <row r="39" spans="1:9" s="12" customFormat="1" ht="24.95" customHeight="1" x14ac:dyDescent="0.25">
      <c r="A39" s="83" t="str">
        <f>_xlfn.CONCAT('Obrazec 2'!B41,":"," ",'Obrazec 2'!C41)</f>
        <v>Sklop: 19: Valerianae radix, Ph.Eur.</v>
      </c>
      <c r="B39" s="84">
        <f>+'Obrazec 2'!J41</f>
        <v>0</v>
      </c>
      <c r="C39" s="84">
        <f t="shared" si="0"/>
        <v>0</v>
      </c>
      <c r="D39" s="89"/>
    </row>
    <row r="40" spans="1:9" s="26" customFormat="1" x14ac:dyDescent="0.25">
      <c r="A40" s="95"/>
      <c r="B40" s="107"/>
      <c r="C40" s="107"/>
      <c r="D40" s="24"/>
      <c r="E40" s="25"/>
      <c r="F40" s="24"/>
      <c r="H40" s="27"/>
      <c r="I40" s="27"/>
    </row>
    <row r="41" spans="1:9" s="12" customFormat="1" ht="24.95" customHeight="1" thickBot="1" x14ac:dyDescent="0.3">
      <c r="A41" s="108" t="s">
        <v>93</v>
      </c>
      <c r="B41" s="109">
        <f>SUM(B21:B40)</f>
        <v>0</v>
      </c>
      <c r="C41" s="109">
        <f>SUM(C21:C40)</f>
        <v>0</v>
      </c>
      <c r="D41" s="89"/>
    </row>
    <row r="42" spans="1:9" s="26" customFormat="1" ht="13.5" thickTop="1" x14ac:dyDescent="0.25">
      <c r="A42" s="95"/>
      <c r="B42" s="107"/>
      <c r="C42" s="107"/>
      <c r="D42" s="24"/>
      <c r="E42" s="25"/>
      <c r="F42" s="24"/>
      <c r="H42" s="27"/>
      <c r="I42" s="27"/>
    </row>
    <row r="43" spans="1:9" s="26" customFormat="1" x14ac:dyDescent="0.25">
      <c r="A43" s="95"/>
      <c r="B43" s="107"/>
      <c r="C43" s="107"/>
      <c r="D43" s="24"/>
      <c r="E43" s="25"/>
      <c r="F43" s="24"/>
      <c r="H43" s="27"/>
      <c r="I43" s="27"/>
    </row>
    <row r="44" spans="1:9" s="26" customFormat="1" x14ac:dyDescent="0.25">
      <c r="A44" s="53"/>
      <c r="B44" s="53"/>
      <c r="C44" s="53"/>
      <c r="D44" s="24"/>
      <c r="E44" s="25"/>
      <c r="F44" s="24"/>
      <c r="H44" s="27"/>
      <c r="I44" s="27"/>
    </row>
    <row r="45" spans="1:9" s="26" customFormat="1" x14ac:dyDescent="0.25">
      <c r="A45" s="113" t="str">
        <f>+'Obrazec 2'!B49</f>
        <v>Potrjujemo, da smo ponudbo oblikovali pod pogoji dokumentacije št. 2836-3/2026 z dne 7.7.2026.</v>
      </c>
      <c r="B45" s="113"/>
      <c r="C45" s="113"/>
      <c r="D45" s="24"/>
      <c r="E45" s="25"/>
      <c r="F45" s="24"/>
      <c r="H45" s="27"/>
      <c r="I45" s="27"/>
    </row>
    <row r="46" spans="1:9" s="26" customFormat="1" x14ac:dyDescent="0.25">
      <c r="A46" s="23"/>
      <c r="B46" s="23"/>
      <c r="C46" s="68"/>
      <c r="D46" s="27"/>
    </row>
    <row r="47" spans="1:9" s="26" customFormat="1" ht="28.5" customHeight="1" x14ac:dyDescent="0.25">
      <c r="A47" s="113" t="s">
        <v>94</v>
      </c>
      <c r="B47" s="113"/>
      <c r="C47" s="113"/>
      <c r="D47" s="24"/>
      <c r="E47" s="25"/>
      <c r="F47" s="24"/>
      <c r="H47" s="27"/>
      <c r="I47" s="27"/>
    </row>
    <row r="48" spans="1:9" s="26" customFormat="1" x14ac:dyDescent="0.25">
      <c r="A48" s="23"/>
      <c r="B48" s="24"/>
      <c r="C48" s="24"/>
      <c r="D48" s="24"/>
      <c r="E48" s="25"/>
      <c r="F48" s="24"/>
      <c r="H48" s="27"/>
      <c r="I48" s="27"/>
    </row>
    <row r="49" spans="1:7" s="26" customFormat="1" x14ac:dyDescent="0.25">
      <c r="B49" s="29"/>
    </row>
    <row r="50" spans="1:7" s="26" customFormat="1" x14ac:dyDescent="0.25">
      <c r="C50" s="30" t="s">
        <v>41</v>
      </c>
    </row>
    <row r="51" spans="1:7" x14ac:dyDescent="0.2">
      <c r="A51" s="26" t="s">
        <v>42</v>
      </c>
      <c r="B51" s="26"/>
      <c r="C51" s="54"/>
      <c r="D51" s="26"/>
      <c r="E51" s="26"/>
      <c r="F51" s="26"/>
      <c r="G51" s="26"/>
    </row>
    <row r="52" spans="1:7" x14ac:dyDescent="0.2">
      <c r="C52" s="21"/>
      <c r="D52" s="21"/>
      <c r="E52" s="21"/>
    </row>
    <row r="53" spans="1:7" x14ac:dyDescent="0.2">
      <c r="D53" s="20"/>
      <c r="E53" s="21"/>
    </row>
    <row r="54" spans="1:7" x14ac:dyDescent="0.2">
      <c r="C54" s="19"/>
      <c r="D54" s="21"/>
      <c r="E54" s="21"/>
    </row>
    <row r="55" spans="1:7" x14ac:dyDescent="0.2">
      <c r="D55" s="20"/>
      <c r="E55" s="21"/>
    </row>
    <row r="56" spans="1:7" x14ac:dyDescent="0.2">
      <c r="D56" s="20"/>
      <c r="E56" s="21"/>
    </row>
    <row r="57" spans="1:7" x14ac:dyDescent="0.2">
      <c r="D57" s="20"/>
      <c r="E57" s="21"/>
    </row>
    <row r="58" spans="1:7" x14ac:dyDescent="0.2">
      <c r="D58" s="20"/>
      <c r="E58" s="21"/>
    </row>
    <row r="59" spans="1:7" ht="28.5" customHeight="1" x14ac:dyDescent="0.2"/>
  </sheetData>
  <mergeCells count="2">
    <mergeCell ref="A45:C45"/>
    <mergeCell ref="A47:C47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  <headerFooter>
    <oddFooter>&amp;L&amp;9&amp;A&amp;R&amp;P/&amp;N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21166-7C73-4497-A589-B31DBAE37E8F}">
  <dimension ref="A1:M53"/>
  <sheetViews>
    <sheetView view="pageBreakPreview" topLeftCell="B22" zoomScaleNormal="80" zoomScaleSheetLayoutView="100" workbookViewId="0">
      <selection activeCell="L38" sqref="L38"/>
    </sheetView>
  </sheetViews>
  <sheetFormatPr defaultColWidth="9.140625" defaultRowHeight="12.75" x14ac:dyDescent="0.2"/>
  <cols>
    <col min="1" max="1" width="17.28515625" style="5" customWidth="1"/>
    <col min="2" max="2" width="12.140625" style="5" customWidth="1"/>
    <col min="3" max="3" width="46.85546875" style="5" customWidth="1"/>
    <col min="4" max="4" width="17.5703125" style="5" customWidth="1"/>
    <col min="5" max="5" width="16.28515625" style="31" customWidth="1"/>
    <col min="6" max="6" width="12.85546875" style="5" customWidth="1"/>
    <col min="7" max="7" width="20.42578125" style="32" customWidth="1"/>
    <col min="8" max="8" width="9.7109375" style="5" customWidth="1"/>
    <col min="9" max="9" width="17.42578125" style="33" customWidth="1"/>
    <col min="10" max="10" width="21.5703125" style="33" customWidth="1"/>
    <col min="11" max="11" width="34.42578125" style="40" customWidth="1"/>
    <col min="12" max="12" width="18.28515625" style="21" customWidth="1"/>
    <col min="13" max="13" width="27.7109375" style="21" customWidth="1"/>
    <col min="14" max="16384" width="9.140625" style="21"/>
  </cols>
  <sheetData>
    <row r="1" spans="1:13" s="5" customFormat="1" ht="13.5" thickBot="1" x14ac:dyDescent="0.3">
      <c r="A1" s="10"/>
      <c r="B1" s="1" t="s">
        <v>43</v>
      </c>
      <c r="C1" s="2"/>
      <c r="D1" s="2"/>
      <c r="E1" s="55"/>
      <c r="F1" s="56"/>
      <c r="G1" s="57"/>
      <c r="H1" s="58"/>
      <c r="I1" s="59"/>
      <c r="J1" s="3"/>
      <c r="K1" s="4"/>
      <c r="L1" s="4"/>
    </row>
    <row r="2" spans="1:13" s="5" customFormat="1" x14ac:dyDescent="0.25">
      <c r="A2" s="10"/>
      <c r="B2" s="6"/>
      <c r="C2" s="7"/>
      <c r="D2" s="7"/>
      <c r="E2" s="60"/>
      <c r="F2" s="61"/>
      <c r="G2" s="62"/>
      <c r="H2" s="63"/>
      <c r="I2" s="64"/>
      <c r="J2" s="4" t="s">
        <v>44</v>
      </c>
      <c r="K2" s="8"/>
      <c r="L2" s="8"/>
    </row>
    <row r="3" spans="1:13" s="5" customFormat="1" x14ac:dyDescent="0.25">
      <c r="A3" s="10"/>
      <c r="B3" s="6"/>
      <c r="C3" s="7"/>
      <c r="D3" s="7"/>
      <c r="E3" s="60"/>
      <c r="F3" s="61"/>
      <c r="G3" s="62"/>
      <c r="H3" s="63"/>
      <c r="I3" s="64"/>
      <c r="J3" s="8" t="s">
        <v>55</v>
      </c>
      <c r="K3" s="9"/>
      <c r="L3" s="9"/>
    </row>
    <row r="4" spans="1:13" s="5" customFormat="1" x14ac:dyDescent="0.25">
      <c r="A4" s="10"/>
      <c r="B4" s="10" t="s">
        <v>56</v>
      </c>
      <c r="C4" s="7"/>
      <c r="D4" s="7"/>
      <c r="E4" s="60"/>
      <c r="F4" s="61"/>
      <c r="G4" s="62"/>
      <c r="H4" s="63"/>
      <c r="I4" s="64"/>
      <c r="J4" s="11">
        <v>46210</v>
      </c>
      <c r="K4" s="9"/>
      <c r="L4" s="9"/>
    </row>
    <row r="5" spans="1:13" s="5" customFormat="1" x14ac:dyDescent="0.25">
      <c r="A5" s="10"/>
      <c r="B5" s="10"/>
      <c r="C5" s="7"/>
      <c r="D5" s="7"/>
      <c r="E5" s="60"/>
      <c r="F5" s="61"/>
      <c r="G5" s="62"/>
      <c r="H5" s="63"/>
      <c r="I5" s="64"/>
      <c r="J5" s="9"/>
      <c r="K5" s="9"/>
      <c r="L5" s="9"/>
    </row>
    <row r="6" spans="1:13" s="5" customFormat="1" x14ac:dyDescent="0.25">
      <c r="A6" s="6"/>
      <c r="B6" s="6"/>
      <c r="C6" s="7"/>
      <c r="D6" s="7"/>
      <c r="E6" s="60"/>
      <c r="F6" s="61"/>
      <c r="G6" s="62"/>
      <c r="H6" s="63"/>
      <c r="I6" s="64"/>
      <c r="J6" s="9"/>
      <c r="K6" s="9"/>
      <c r="L6" s="9"/>
    </row>
    <row r="7" spans="1:13" s="5" customFormat="1" x14ac:dyDescent="0.25">
      <c r="A7" s="10"/>
      <c r="B7" s="10" t="s">
        <v>1</v>
      </c>
      <c r="C7" s="7"/>
      <c r="D7" s="7"/>
      <c r="E7" s="60"/>
      <c r="F7" s="61"/>
      <c r="G7" s="62"/>
      <c r="H7" s="63"/>
      <c r="I7" s="64"/>
      <c r="J7" s="9"/>
      <c r="K7" s="9"/>
      <c r="L7" s="9"/>
      <c r="M7" s="110"/>
    </row>
    <row r="8" spans="1:13" s="5" customFormat="1" x14ac:dyDescent="0.25">
      <c r="A8" s="10"/>
      <c r="B8" s="10"/>
      <c r="C8" s="7"/>
      <c r="D8" s="7"/>
      <c r="E8" s="60"/>
      <c r="F8" s="61"/>
      <c r="G8" s="62"/>
      <c r="H8" s="63"/>
      <c r="I8" s="64"/>
      <c r="J8" s="9"/>
      <c r="K8" s="9"/>
      <c r="L8" s="9"/>
    </row>
    <row r="9" spans="1:13" s="5" customFormat="1" x14ac:dyDescent="0.25">
      <c r="A9" s="6"/>
      <c r="B9" s="6"/>
      <c r="C9" s="7"/>
      <c r="D9" s="7"/>
      <c r="E9" s="60"/>
      <c r="F9" s="61"/>
      <c r="G9" s="62"/>
      <c r="H9" s="63"/>
      <c r="I9" s="64"/>
      <c r="J9" s="9"/>
      <c r="K9" s="9"/>
      <c r="L9" s="9"/>
    </row>
    <row r="10" spans="1:13" s="5" customFormat="1" x14ac:dyDescent="0.25">
      <c r="A10" s="12"/>
      <c r="B10" s="12" t="s">
        <v>2</v>
      </c>
      <c r="C10" s="13" t="s">
        <v>3</v>
      </c>
      <c r="D10" s="14"/>
      <c r="E10" s="34"/>
      <c r="F10" s="65"/>
      <c r="G10" s="36"/>
      <c r="H10" s="37"/>
    </row>
    <row r="11" spans="1:13" s="5" customFormat="1" x14ac:dyDescent="0.25">
      <c r="A11" s="12"/>
      <c r="B11" s="12"/>
      <c r="C11" s="14"/>
      <c r="D11" s="14"/>
      <c r="E11" s="34"/>
      <c r="F11" s="65"/>
      <c r="G11" s="36"/>
      <c r="H11" s="37"/>
    </row>
    <row r="12" spans="1:13" s="5" customFormat="1" x14ac:dyDescent="0.25">
      <c r="A12" s="13"/>
      <c r="B12" s="13"/>
      <c r="E12" s="34"/>
      <c r="F12" s="66"/>
      <c r="G12" s="36"/>
      <c r="H12" s="37"/>
    </row>
    <row r="13" spans="1:13" s="5" customFormat="1" x14ac:dyDescent="0.25">
      <c r="A13" s="12"/>
      <c r="B13" s="12" t="s">
        <v>4</v>
      </c>
      <c r="C13" s="15"/>
      <c r="D13" s="16"/>
      <c r="E13" s="34"/>
      <c r="F13" s="35"/>
      <c r="G13" s="36"/>
      <c r="H13" s="37"/>
    </row>
    <row r="14" spans="1:13" s="5" customFormat="1" x14ac:dyDescent="0.25">
      <c r="A14" s="17"/>
      <c r="B14" s="17"/>
      <c r="C14" s="15"/>
      <c r="D14" s="16"/>
      <c r="E14" s="34"/>
      <c r="F14" s="35"/>
      <c r="G14" s="36"/>
      <c r="H14" s="37"/>
    </row>
    <row r="15" spans="1:13" s="5" customFormat="1" ht="20.25" customHeight="1" x14ac:dyDescent="0.25">
      <c r="A15" s="17"/>
      <c r="B15" s="17"/>
      <c r="C15" s="15"/>
      <c r="D15" s="16"/>
      <c r="E15" s="34"/>
      <c r="F15" s="35"/>
      <c r="G15" s="36"/>
      <c r="H15" s="37"/>
    </row>
    <row r="17" spans="1:13" x14ac:dyDescent="0.2">
      <c r="I17" s="67"/>
    </row>
    <row r="19" spans="1:13" ht="13.5" thickBot="1" x14ac:dyDescent="0.25">
      <c r="A19" s="17"/>
      <c r="B19" s="17"/>
      <c r="C19" s="15"/>
      <c r="D19" s="16"/>
      <c r="E19" s="34"/>
      <c r="F19" s="35"/>
      <c r="G19" s="36"/>
      <c r="H19" s="37"/>
      <c r="I19" s="5"/>
      <c r="J19" s="5"/>
      <c r="K19" s="5"/>
      <c r="L19" s="5"/>
      <c r="M19" s="5"/>
    </row>
    <row r="20" spans="1:13" x14ac:dyDescent="0.2">
      <c r="A20" s="41" t="s">
        <v>49</v>
      </c>
      <c r="B20" s="43"/>
      <c r="C20" s="42"/>
      <c r="D20" s="42"/>
      <c r="E20" s="44"/>
      <c r="F20" s="45"/>
      <c r="G20" s="46"/>
      <c r="H20" s="47"/>
      <c r="I20" s="47"/>
      <c r="J20" s="48"/>
      <c r="K20" s="48"/>
      <c r="L20" s="48"/>
      <c r="M20" s="49"/>
    </row>
    <row r="21" spans="1:13" s="12" customFormat="1" ht="25.5" x14ac:dyDescent="0.25">
      <c r="A21" s="114" t="s">
        <v>6</v>
      </c>
      <c r="B21" s="114" t="s">
        <v>57</v>
      </c>
      <c r="C21" s="115" t="s">
        <v>7</v>
      </c>
      <c r="D21" s="114" t="s">
        <v>8</v>
      </c>
      <c r="E21" s="116" t="s">
        <v>9</v>
      </c>
      <c r="F21" s="114" t="s">
        <v>10</v>
      </c>
      <c r="G21" s="85" t="s">
        <v>11</v>
      </c>
      <c r="H21" s="114" t="s">
        <v>12</v>
      </c>
      <c r="I21" s="86" t="s">
        <v>13</v>
      </c>
      <c r="J21" s="86" t="s">
        <v>14</v>
      </c>
      <c r="K21" s="124" t="s">
        <v>15</v>
      </c>
      <c r="L21" s="124" t="s">
        <v>16</v>
      </c>
      <c r="M21" s="124" t="s">
        <v>17</v>
      </c>
    </row>
    <row r="22" spans="1:13" s="12" customFormat="1" ht="13.5" thickBot="1" x14ac:dyDescent="0.3">
      <c r="A22" s="114"/>
      <c r="B22" s="114"/>
      <c r="C22" s="115"/>
      <c r="D22" s="114"/>
      <c r="E22" s="116"/>
      <c r="F22" s="114"/>
      <c r="G22" s="87" t="s">
        <v>18</v>
      </c>
      <c r="H22" s="114"/>
      <c r="I22" s="88" t="s">
        <v>19</v>
      </c>
      <c r="J22" s="88" t="s">
        <v>20</v>
      </c>
      <c r="K22" s="124"/>
      <c r="L22" s="124"/>
      <c r="M22" s="124"/>
    </row>
    <row r="23" spans="1:13" s="12" customFormat="1" ht="26.25" thickBot="1" x14ac:dyDescent="0.3">
      <c r="A23" s="38" t="s">
        <v>25</v>
      </c>
      <c r="B23" s="38" t="s">
        <v>60</v>
      </c>
      <c r="C23" s="111" t="s">
        <v>30</v>
      </c>
      <c r="D23" s="22" t="s">
        <v>22</v>
      </c>
      <c r="E23" s="90" t="s">
        <v>29</v>
      </c>
      <c r="F23" s="91" t="s">
        <v>61</v>
      </c>
      <c r="G23" s="92">
        <v>60</v>
      </c>
      <c r="H23" s="38" t="s">
        <v>27</v>
      </c>
      <c r="I23" s="93"/>
      <c r="J23" s="93">
        <f t="shared" ref="J23:J24" si="0">+G23*I23</f>
        <v>0</v>
      </c>
      <c r="K23" s="94" t="s">
        <v>62</v>
      </c>
      <c r="L23" s="111"/>
      <c r="M23" s="39"/>
    </row>
    <row r="24" spans="1:13" s="12" customFormat="1" ht="26.25" thickBot="1" x14ac:dyDescent="0.3">
      <c r="A24" s="38" t="s">
        <v>25</v>
      </c>
      <c r="B24" s="38" t="s">
        <v>63</v>
      </c>
      <c r="C24" s="112" t="s">
        <v>95</v>
      </c>
      <c r="D24" s="22" t="s">
        <v>64</v>
      </c>
      <c r="E24" s="90" t="s">
        <v>29</v>
      </c>
      <c r="F24" s="91" t="s">
        <v>65</v>
      </c>
      <c r="G24" s="92">
        <v>6</v>
      </c>
      <c r="H24" s="38" t="s">
        <v>27</v>
      </c>
      <c r="I24" s="93"/>
      <c r="J24" s="93">
        <f t="shared" si="0"/>
        <v>0</v>
      </c>
      <c r="K24" s="94" t="s">
        <v>66</v>
      </c>
      <c r="L24" s="112"/>
      <c r="M24" s="39"/>
    </row>
    <row r="25" spans="1:13" s="12" customFormat="1" ht="26.25" thickBot="1" x14ac:dyDescent="0.3">
      <c r="A25" s="38" t="s">
        <v>25</v>
      </c>
      <c r="B25" s="38" t="s">
        <v>67</v>
      </c>
      <c r="C25" s="112" t="s">
        <v>31</v>
      </c>
      <c r="D25" s="22" t="s">
        <v>22</v>
      </c>
      <c r="E25" s="90" t="s">
        <v>29</v>
      </c>
      <c r="F25" s="91" t="s">
        <v>68</v>
      </c>
      <c r="G25" s="92">
        <v>16</v>
      </c>
      <c r="H25" s="38" t="s">
        <v>27</v>
      </c>
      <c r="I25" s="93"/>
      <c r="J25" s="93">
        <f>+G25*I25</f>
        <v>0</v>
      </c>
      <c r="K25" s="94" t="s">
        <v>62</v>
      </c>
      <c r="L25" s="112"/>
      <c r="M25" s="39"/>
    </row>
    <row r="26" spans="1:13" s="12" customFormat="1" ht="26.25" thickBot="1" x14ac:dyDescent="0.3">
      <c r="A26" s="38" t="s">
        <v>25</v>
      </c>
      <c r="B26" s="38" t="s">
        <v>69</v>
      </c>
      <c r="C26" s="112" t="s">
        <v>96</v>
      </c>
      <c r="D26" s="22" t="s">
        <v>64</v>
      </c>
      <c r="E26" s="90" t="s">
        <v>29</v>
      </c>
      <c r="F26" s="91" t="s">
        <v>70</v>
      </c>
      <c r="G26" s="92">
        <v>7</v>
      </c>
      <c r="H26" s="38" t="s">
        <v>27</v>
      </c>
      <c r="I26" s="93"/>
      <c r="J26" s="93">
        <f>+G26*I26</f>
        <v>0</v>
      </c>
      <c r="K26" s="94" t="s">
        <v>71</v>
      </c>
      <c r="L26" s="112"/>
      <c r="M26" s="39"/>
    </row>
    <row r="27" spans="1:13" s="12" customFormat="1" ht="26.25" thickBot="1" x14ac:dyDescent="0.3">
      <c r="A27" s="38" t="s">
        <v>25</v>
      </c>
      <c r="B27" s="38" t="s">
        <v>72</v>
      </c>
      <c r="C27" s="112" t="s">
        <v>97</v>
      </c>
      <c r="D27" s="22" t="s">
        <v>32</v>
      </c>
      <c r="E27" s="90" t="s">
        <v>29</v>
      </c>
      <c r="F27" s="91" t="s">
        <v>73</v>
      </c>
      <c r="G27" s="92">
        <v>2</v>
      </c>
      <c r="H27" s="38" t="s">
        <v>27</v>
      </c>
      <c r="I27" s="93"/>
      <c r="J27" s="93">
        <f t="shared" ref="J27" si="1">+G27*I27</f>
        <v>0</v>
      </c>
      <c r="K27" s="94" t="s">
        <v>74</v>
      </c>
      <c r="L27" s="112"/>
      <c r="M27" s="39"/>
    </row>
    <row r="28" spans="1:13" s="12" customFormat="1" ht="26.25" thickBot="1" x14ac:dyDescent="0.3">
      <c r="A28" s="38" t="s">
        <v>25</v>
      </c>
      <c r="B28" s="38" t="s">
        <v>75</v>
      </c>
      <c r="C28" s="112" t="s">
        <v>98</v>
      </c>
      <c r="D28" s="22" t="s">
        <v>32</v>
      </c>
      <c r="E28" s="90" t="s">
        <v>29</v>
      </c>
      <c r="F28" s="91" t="s">
        <v>76</v>
      </c>
      <c r="G28" s="92">
        <v>5</v>
      </c>
      <c r="H28" s="38" t="s">
        <v>27</v>
      </c>
      <c r="I28" s="93"/>
      <c r="J28" s="93">
        <f>+G28*I28</f>
        <v>0</v>
      </c>
      <c r="K28" s="94" t="s">
        <v>74</v>
      </c>
      <c r="L28" s="112"/>
      <c r="M28" s="39"/>
    </row>
    <row r="29" spans="1:13" s="12" customFormat="1" ht="26.25" thickBot="1" x14ac:dyDescent="0.3">
      <c r="A29" s="38" t="s">
        <v>25</v>
      </c>
      <c r="B29" s="38" t="s">
        <v>77</v>
      </c>
      <c r="C29" s="112" t="s">
        <v>33</v>
      </c>
      <c r="D29" s="22" t="s">
        <v>32</v>
      </c>
      <c r="E29" s="90" t="s">
        <v>29</v>
      </c>
      <c r="F29" s="91" t="s">
        <v>73</v>
      </c>
      <c r="G29" s="92">
        <v>2</v>
      </c>
      <c r="H29" s="38" t="s">
        <v>27</v>
      </c>
      <c r="I29" s="93"/>
      <c r="J29" s="93">
        <f>+G29*I29</f>
        <v>0</v>
      </c>
      <c r="K29" s="94" t="s">
        <v>74</v>
      </c>
      <c r="L29" s="112"/>
      <c r="M29" s="39"/>
    </row>
    <row r="30" spans="1:13" s="12" customFormat="1" ht="26.25" thickBot="1" x14ac:dyDescent="0.3">
      <c r="A30" s="38" t="s">
        <v>25</v>
      </c>
      <c r="B30" s="38" t="s">
        <v>78</v>
      </c>
      <c r="C30" s="112" t="s">
        <v>99</v>
      </c>
      <c r="D30" s="22" t="s">
        <v>22</v>
      </c>
      <c r="E30" s="90" t="s">
        <v>29</v>
      </c>
      <c r="F30" s="91" t="s">
        <v>76</v>
      </c>
      <c r="G30" s="92">
        <v>5</v>
      </c>
      <c r="H30" s="38" t="s">
        <v>27</v>
      </c>
      <c r="I30" s="93"/>
      <c r="J30" s="93">
        <f t="shared" ref="J30:J34" si="2">+G30*I30</f>
        <v>0</v>
      </c>
      <c r="K30" s="94" t="s">
        <v>74</v>
      </c>
      <c r="L30" s="112"/>
      <c r="M30" s="39"/>
    </row>
    <row r="31" spans="1:13" s="12" customFormat="1" ht="26.25" thickBot="1" x14ac:dyDescent="0.3">
      <c r="A31" s="38" t="s">
        <v>25</v>
      </c>
      <c r="B31" s="38" t="s">
        <v>79</v>
      </c>
      <c r="C31" s="112" t="s">
        <v>100</v>
      </c>
      <c r="D31" s="22" t="s">
        <v>64</v>
      </c>
      <c r="E31" s="90" t="s">
        <v>29</v>
      </c>
      <c r="F31" s="91" t="s">
        <v>70</v>
      </c>
      <c r="G31" s="92">
        <v>7</v>
      </c>
      <c r="H31" s="38" t="s">
        <v>27</v>
      </c>
      <c r="I31" s="93"/>
      <c r="J31" s="93">
        <f t="shared" si="2"/>
        <v>0</v>
      </c>
      <c r="K31" s="94" t="s">
        <v>74</v>
      </c>
      <c r="L31" s="112"/>
      <c r="M31" s="39"/>
    </row>
    <row r="32" spans="1:13" s="12" customFormat="1" ht="26.25" thickBot="1" x14ac:dyDescent="0.3">
      <c r="A32" s="38" t="s">
        <v>25</v>
      </c>
      <c r="B32" s="38" t="s">
        <v>80</v>
      </c>
      <c r="C32" s="112" t="s">
        <v>51</v>
      </c>
      <c r="D32" s="22" t="s">
        <v>64</v>
      </c>
      <c r="E32" s="90" t="s">
        <v>29</v>
      </c>
      <c r="F32" s="91" t="s">
        <v>81</v>
      </c>
      <c r="G32" s="92">
        <v>3</v>
      </c>
      <c r="H32" s="38" t="s">
        <v>27</v>
      </c>
      <c r="I32" s="93"/>
      <c r="J32" s="93">
        <f t="shared" si="2"/>
        <v>0</v>
      </c>
      <c r="K32" s="94" t="s">
        <v>71</v>
      </c>
      <c r="L32" s="112"/>
      <c r="M32" s="39"/>
    </row>
    <row r="33" spans="1:13" s="12" customFormat="1" ht="26.25" thickBot="1" x14ac:dyDescent="0.3">
      <c r="A33" s="38" t="s">
        <v>25</v>
      </c>
      <c r="B33" s="38" t="s">
        <v>82</v>
      </c>
      <c r="C33" s="112" t="s">
        <v>34</v>
      </c>
      <c r="D33" s="22" t="s">
        <v>22</v>
      </c>
      <c r="E33" s="90" t="s">
        <v>29</v>
      </c>
      <c r="F33" s="91" t="s">
        <v>61</v>
      </c>
      <c r="G33" s="92">
        <v>320</v>
      </c>
      <c r="H33" s="38" t="s">
        <v>27</v>
      </c>
      <c r="I33" s="93"/>
      <c r="J33" s="93">
        <f t="shared" si="2"/>
        <v>0</v>
      </c>
      <c r="K33" s="94" t="s">
        <v>62</v>
      </c>
      <c r="L33" s="112"/>
      <c r="M33" s="39"/>
    </row>
    <row r="34" spans="1:13" s="12" customFormat="1" ht="26.25" thickBot="1" x14ac:dyDescent="0.3">
      <c r="A34" s="38" t="s">
        <v>25</v>
      </c>
      <c r="B34" s="38" t="s">
        <v>83</v>
      </c>
      <c r="C34" s="112" t="s">
        <v>35</v>
      </c>
      <c r="D34" s="22" t="s">
        <v>22</v>
      </c>
      <c r="E34" s="90" t="s">
        <v>29</v>
      </c>
      <c r="F34" s="91" t="s">
        <v>61</v>
      </c>
      <c r="G34" s="92">
        <v>150</v>
      </c>
      <c r="H34" s="38" t="s">
        <v>27</v>
      </c>
      <c r="I34" s="93"/>
      <c r="J34" s="93">
        <f t="shared" si="2"/>
        <v>0</v>
      </c>
      <c r="K34" s="94" t="s">
        <v>62</v>
      </c>
      <c r="L34" s="112"/>
      <c r="M34" s="39"/>
    </row>
    <row r="35" spans="1:13" s="12" customFormat="1" ht="26.25" thickBot="1" x14ac:dyDescent="0.3">
      <c r="A35" s="38" t="s">
        <v>25</v>
      </c>
      <c r="B35" s="38" t="s">
        <v>84</v>
      </c>
      <c r="C35" s="112" t="s">
        <v>36</v>
      </c>
      <c r="D35" s="22" t="s">
        <v>22</v>
      </c>
      <c r="E35" s="90" t="s">
        <v>29</v>
      </c>
      <c r="F35" s="91" t="s">
        <v>85</v>
      </c>
      <c r="G35" s="92">
        <v>10</v>
      </c>
      <c r="H35" s="38" t="s">
        <v>27</v>
      </c>
      <c r="I35" s="93"/>
      <c r="J35" s="93">
        <f>+G35*I35</f>
        <v>0</v>
      </c>
      <c r="K35" s="94" t="s">
        <v>74</v>
      </c>
      <c r="L35" s="112"/>
      <c r="M35" s="39"/>
    </row>
    <row r="36" spans="1:13" s="12" customFormat="1" ht="26.25" thickBot="1" x14ac:dyDescent="0.3">
      <c r="A36" s="38" t="s">
        <v>25</v>
      </c>
      <c r="B36" s="38" t="s">
        <v>86</v>
      </c>
      <c r="C36" s="112" t="s">
        <v>37</v>
      </c>
      <c r="D36" s="22" t="s">
        <v>28</v>
      </c>
      <c r="E36" s="90" t="s">
        <v>29</v>
      </c>
      <c r="F36" s="91" t="s">
        <v>61</v>
      </c>
      <c r="G36" s="92">
        <v>130</v>
      </c>
      <c r="H36" s="38" t="s">
        <v>27</v>
      </c>
      <c r="I36" s="93"/>
      <c r="J36" s="93">
        <f t="shared" ref="J36:J38" si="3">+G36*I36</f>
        <v>0</v>
      </c>
      <c r="K36" s="94" t="s">
        <v>62</v>
      </c>
      <c r="L36" s="112"/>
      <c r="M36" s="39"/>
    </row>
    <row r="37" spans="1:13" s="12" customFormat="1" ht="26.25" thickBot="1" x14ac:dyDescent="0.3">
      <c r="A37" s="38" t="s">
        <v>21</v>
      </c>
      <c r="B37" s="38" t="s">
        <v>87</v>
      </c>
      <c r="C37" s="112" t="s">
        <v>37</v>
      </c>
      <c r="D37" s="22" t="s">
        <v>28</v>
      </c>
      <c r="E37" s="90" t="s">
        <v>29</v>
      </c>
      <c r="F37" s="91" t="s">
        <v>26</v>
      </c>
      <c r="G37" s="92">
        <v>15</v>
      </c>
      <c r="H37" s="38" t="s">
        <v>23</v>
      </c>
      <c r="I37" s="93"/>
      <c r="J37" s="93">
        <f t="shared" si="3"/>
        <v>0</v>
      </c>
      <c r="K37" s="94" t="s">
        <v>24</v>
      </c>
      <c r="L37" s="112"/>
      <c r="M37" s="39"/>
    </row>
    <row r="38" spans="1:13" s="12" customFormat="1" ht="26.25" thickBot="1" x14ac:dyDescent="0.3">
      <c r="A38" s="38" t="s">
        <v>25</v>
      </c>
      <c r="B38" s="38" t="s">
        <v>88</v>
      </c>
      <c r="C38" s="112" t="s">
        <v>101</v>
      </c>
      <c r="D38" s="22" t="s">
        <v>64</v>
      </c>
      <c r="E38" s="90" t="s">
        <v>29</v>
      </c>
      <c r="F38" s="91" t="s">
        <v>76</v>
      </c>
      <c r="G38" s="92">
        <v>5</v>
      </c>
      <c r="H38" s="38" t="s">
        <v>27</v>
      </c>
      <c r="I38" s="93"/>
      <c r="J38" s="93">
        <f t="shared" si="3"/>
        <v>0</v>
      </c>
      <c r="K38" s="94" t="s">
        <v>74</v>
      </c>
      <c r="L38" s="112"/>
      <c r="M38" s="39"/>
    </row>
    <row r="39" spans="1:13" s="12" customFormat="1" ht="26.25" thickBot="1" x14ac:dyDescent="0.3">
      <c r="A39" s="38" t="s">
        <v>25</v>
      </c>
      <c r="B39" s="38" t="s">
        <v>89</v>
      </c>
      <c r="C39" s="112" t="s">
        <v>38</v>
      </c>
      <c r="D39" s="22" t="s">
        <v>28</v>
      </c>
      <c r="E39" s="90" t="s">
        <v>29</v>
      </c>
      <c r="F39" s="91" t="s">
        <v>90</v>
      </c>
      <c r="G39" s="92">
        <v>15</v>
      </c>
      <c r="H39" s="38" t="s">
        <v>27</v>
      </c>
      <c r="I39" s="93"/>
      <c r="J39" s="93">
        <f>+G39*I39</f>
        <v>0</v>
      </c>
      <c r="K39" s="94" t="s">
        <v>71</v>
      </c>
      <c r="L39" s="112"/>
      <c r="M39" s="39"/>
    </row>
    <row r="40" spans="1:13" s="12" customFormat="1" ht="26.25" thickBot="1" x14ac:dyDescent="0.3">
      <c r="A40" s="38" t="s">
        <v>25</v>
      </c>
      <c r="B40" s="38" t="s">
        <v>91</v>
      </c>
      <c r="C40" s="112" t="s">
        <v>39</v>
      </c>
      <c r="D40" s="22" t="s">
        <v>28</v>
      </c>
      <c r="E40" s="90" t="s">
        <v>29</v>
      </c>
      <c r="F40" s="91" t="s">
        <v>61</v>
      </c>
      <c r="G40" s="92">
        <v>800</v>
      </c>
      <c r="H40" s="38" t="s">
        <v>27</v>
      </c>
      <c r="I40" s="93"/>
      <c r="J40" s="93">
        <f t="shared" ref="J40" si="4">+G40*I40</f>
        <v>0</v>
      </c>
      <c r="K40" s="94" t="s">
        <v>62</v>
      </c>
      <c r="L40" s="112"/>
      <c r="M40" s="39"/>
    </row>
    <row r="41" spans="1:13" s="12" customFormat="1" ht="26.25" thickBot="1" x14ac:dyDescent="0.3">
      <c r="A41" s="38" t="s">
        <v>25</v>
      </c>
      <c r="B41" s="38" t="s">
        <v>92</v>
      </c>
      <c r="C41" s="112" t="s">
        <v>40</v>
      </c>
      <c r="D41" s="22" t="s">
        <v>28</v>
      </c>
      <c r="E41" s="90" t="s">
        <v>29</v>
      </c>
      <c r="F41" s="91" t="s">
        <v>61</v>
      </c>
      <c r="G41" s="92">
        <v>100</v>
      </c>
      <c r="H41" s="38" t="s">
        <v>27</v>
      </c>
      <c r="I41" s="93"/>
      <c r="J41" s="93">
        <f>+G41*I41</f>
        <v>0</v>
      </c>
      <c r="K41" s="94" t="s">
        <v>62</v>
      </c>
      <c r="L41" s="112"/>
      <c r="M41" s="39"/>
    </row>
    <row r="42" spans="1:13" x14ac:dyDescent="0.2">
      <c r="A42" s="18"/>
      <c r="B42" s="18"/>
      <c r="C42" s="18"/>
      <c r="D42" s="18"/>
      <c r="E42" s="50"/>
      <c r="F42" s="18"/>
      <c r="G42" s="51"/>
      <c r="H42" s="18"/>
      <c r="I42" s="19"/>
      <c r="J42" s="19"/>
      <c r="K42" s="19"/>
      <c r="L42" s="19"/>
    </row>
    <row r="43" spans="1:13" s="53" customFormat="1" x14ac:dyDescent="0.25">
      <c r="C43" s="71"/>
      <c r="D43" s="71"/>
      <c r="E43" s="72"/>
      <c r="F43" s="73"/>
      <c r="G43" s="70"/>
      <c r="H43" s="74"/>
      <c r="I43" s="75"/>
      <c r="J43" s="76"/>
      <c r="K43" s="77"/>
      <c r="L43" s="69"/>
    </row>
    <row r="44" spans="1:13" s="53" customFormat="1" x14ac:dyDescent="0.25">
      <c r="A44" s="26"/>
      <c r="B44" s="117" t="s">
        <v>45</v>
      </c>
      <c r="C44" s="118"/>
      <c r="D44" s="118"/>
      <c r="E44" s="118"/>
      <c r="F44" s="118"/>
      <c r="G44" s="118"/>
      <c r="H44" s="118"/>
      <c r="I44" s="119"/>
      <c r="L44" s="77"/>
    </row>
    <row r="45" spans="1:13" s="53" customFormat="1" x14ac:dyDescent="0.25">
      <c r="A45" s="69"/>
      <c r="B45" s="69"/>
      <c r="C45" s="69"/>
      <c r="D45" s="69"/>
      <c r="E45" s="69"/>
      <c r="F45" s="78"/>
      <c r="G45" s="69"/>
      <c r="H45" s="79"/>
      <c r="I45" s="69"/>
      <c r="L45" s="77"/>
    </row>
    <row r="46" spans="1:13" s="53" customFormat="1" ht="49.9" customHeight="1" x14ac:dyDescent="0.25">
      <c r="A46" s="96"/>
      <c r="B46" s="120" t="s">
        <v>46</v>
      </c>
      <c r="C46" s="121"/>
      <c r="D46" s="122" t="s">
        <v>47</v>
      </c>
      <c r="E46" s="122"/>
      <c r="F46" s="122"/>
      <c r="G46" s="122"/>
      <c r="H46" s="122"/>
      <c r="I46" s="123"/>
      <c r="L46" s="77"/>
    </row>
    <row r="47" spans="1:13" s="53" customFormat="1" x14ac:dyDescent="0.25">
      <c r="A47" s="97"/>
      <c r="B47" s="97"/>
      <c r="C47" s="98"/>
      <c r="D47" s="98"/>
      <c r="E47" s="97"/>
      <c r="F47" s="70"/>
      <c r="G47" s="99"/>
      <c r="H47" s="100"/>
      <c r="I47" s="76"/>
      <c r="L47" s="77"/>
    </row>
    <row r="49" spans="1:12" s="26" customFormat="1" x14ac:dyDescent="0.25">
      <c r="A49" s="23"/>
      <c r="B49" s="23" t="s">
        <v>58</v>
      </c>
      <c r="C49" s="24"/>
      <c r="D49" s="24"/>
      <c r="E49" s="24"/>
      <c r="F49" s="101"/>
      <c r="G49" s="24"/>
      <c r="H49" s="25"/>
      <c r="I49" s="24"/>
      <c r="K49" s="27"/>
      <c r="L49" s="27"/>
    </row>
    <row r="50" spans="1:12" s="26" customFormat="1" x14ac:dyDescent="0.25">
      <c r="A50" s="102"/>
      <c r="B50" s="102"/>
      <c r="C50" s="103"/>
      <c r="D50" s="103"/>
      <c r="E50" s="102"/>
      <c r="F50" s="52"/>
      <c r="G50" s="104"/>
      <c r="H50" s="105"/>
      <c r="I50" s="106"/>
      <c r="K50" s="27"/>
      <c r="L50" s="27"/>
    </row>
    <row r="51" spans="1:12" s="53" customFormat="1" ht="30" customHeight="1" x14ac:dyDescent="0.25">
      <c r="A51" s="26"/>
      <c r="B51" s="113" t="s">
        <v>54</v>
      </c>
      <c r="C51" s="113"/>
      <c r="D51" s="113"/>
      <c r="E51" s="113"/>
      <c r="F51" s="113"/>
      <c r="G51" s="113"/>
      <c r="H51" s="113"/>
      <c r="I51" s="113"/>
      <c r="L51" s="77"/>
    </row>
    <row r="52" spans="1:12" s="26" customFormat="1" x14ac:dyDescent="0.25">
      <c r="C52" s="80"/>
      <c r="D52" s="80"/>
      <c r="E52" s="81"/>
      <c r="F52" s="52"/>
      <c r="G52" s="28"/>
      <c r="H52" s="30" t="s">
        <v>41</v>
      </c>
      <c r="K52" s="27"/>
      <c r="L52" s="27"/>
    </row>
    <row r="53" spans="1:12" s="26" customFormat="1" x14ac:dyDescent="0.25">
      <c r="B53" s="26" t="s">
        <v>42</v>
      </c>
      <c r="C53" s="80"/>
      <c r="D53" s="80"/>
      <c r="E53" s="81"/>
      <c r="F53" s="52"/>
      <c r="G53" s="28"/>
      <c r="H53" s="54"/>
      <c r="I53" s="82"/>
      <c r="K53" s="27"/>
      <c r="L53" s="27"/>
    </row>
  </sheetData>
  <mergeCells count="14">
    <mergeCell ref="B44:I44"/>
    <mergeCell ref="B46:C46"/>
    <mergeCell ref="D46:I46"/>
    <mergeCell ref="B51:I51"/>
    <mergeCell ref="M21:M22"/>
    <mergeCell ref="F21:F22"/>
    <mergeCell ref="H21:H22"/>
    <mergeCell ref="K21:K22"/>
    <mergeCell ref="L21:L22"/>
    <mergeCell ref="A21:A22"/>
    <mergeCell ref="B21:B22"/>
    <mergeCell ref="C21:C22"/>
    <mergeCell ref="D21:D22"/>
    <mergeCell ref="E21:E22"/>
  </mergeCells>
  <pageMargins left="0.19685039370078741" right="0.19685039370078741" top="0.55118110236220474" bottom="0.55118110236220474" header="0.31496062992125984" footer="0.31496062992125984"/>
  <pageSetup paperSize="9" scale="50" fitToHeight="20" orientation="landscape" verticalDpi="0" r:id="rId1"/>
  <headerFooter>
    <oddFooter>&amp;L&amp;"-,Krepko"&amp;12&amp;F&amp;C&amp;A&amp;R&amp;P/&amp;N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Obrazec 2a (povzetek)</vt:lpstr>
      <vt:lpstr>Obrazec 2</vt:lpstr>
      <vt:lpstr>'Obrazec 2'!Področje_tiskanja</vt:lpstr>
      <vt:lpstr>'Obrazec 2a (povzetek)'!Področje_tiskanja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Jeršin</dc:creator>
  <cp:lastModifiedBy>Nataša Jeršin</cp:lastModifiedBy>
  <cp:lastPrinted>2026-07-03T12:06:15Z</cp:lastPrinted>
  <dcterms:created xsi:type="dcterms:W3CDTF">2015-06-05T18:17:20Z</dcterms:created>
  <dcterms:modified xsi:type="dcterms:W3CDTF">2026-07-06T09:09:29Z</dcterms:modified>
</cp:coreProperties>
</file>